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2916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Лист1!$A$1:$Q$25</definedName>
  </definedNames>
  <calcPr calcId="162913"/>
</workbook>
</file>

<file path=xl/calcChain.xml><?xml version="1.0" encoding="utf-8"?>
<calcChain xmlns="http://schemas.openxmlformats.org/spreadsheetml/2006/main">
  <c r="L14" i="1" l="1"/>
  <c r="N14" i="1"/>
  <c r="H25" i="1"/>
  <c r="M14" i="1" l="1"/>
  <c r="O14" i="1"/>
  <c r="P14" i="1"/>
  <c r="Q14" i="1"/>
  <c r="K14" i="1"/>
  <c r="I14" i="1"/>
  <c r="I17" i="1" l="1"/>
  <c r="F17" i="1"/>
  <c r="L24" i="1" l="1"/>
  <c r="O24" i="1" s="1"/>
  <c r="L23" i="1"/>
  <c r="O23" i="1" s="1"/>
  <c r="L19" i="1"/>
  <c r="O19" i="1" s="1"/>
  <c r="L18" i="1"/>
  <c r="O21" i="1"/>
  <c r="H14" i="1"/>
  <c r="H13" i="1"/>
  <c r="O18" i="1" l="1"/>
  <c r="O17" i="1" s="1"/>
  <c r="I12" i="1"/>
  <c r="P17" i="1"/>
  <c r="M17" i="1"/>
  <c r="J17" i="1"/>
  <c r="Q24" i="1"/>
  <c r="Q23" i="1"/>
  <c r="N24" i="1"/>
  <c r="N23" i="1"/>
  <c r="K24" i="1"/>
  <c r="K23" i="1"/>
  <c r="H24" i="1"/>
  <c r="H23" i="1"/>
  <c r="F12" i="1"/>
  <c r="F25" i="1" s="1"/>
  <c r="K13" i="1"/>
  <c r="O12" i="1"/>
  <c r="Q16" i="1"/>
  <c r="N16" i="1"/>
  <c r="Q22" i="1"/>
  <c r="Q21" i="1"/>
  <c r="Q20" i="1"/>
  <c r="Q19" i="1"/>
  <c r="Q18" i="1"/>
  <c r="P12" i="1"/>
  <c r="Q13" i="1"/>
  <c r="H22" i="1"/>
  <c r="N22" i="1"/>
  <c r="K22" i="1"/>
  <c r="H18" i="1"/>
  <c r="G14" i="1"/>
  <c r="G12" i="1"/>
  <c r="G25" i="1" s="1"/>
  <c r="J14" i="1"/>
  <c r="J12" i="1" s="1"/>
  <c r="L12" i="1"/>
  <c r="M12" i="1"/>
  <c r="N20" i="1"/>
  <c r="N19" i="1"/>
  <c r="N18" i="1"/>
  <c r="N13" i="1"/>
  <c r="K21" i="1"/>
  <c r="L21" i="1" s="1"/>
  <c r="L17" i="1" s="1"/>
  <c r="K20" i="1"/>
  <c r="K19" i="1"/>
  <c r="K16" i="1"/>
  <c r="K15" i="1"/>
  <c r="H21" i="1"/>
  <c r="H20" i="1"/>
  <c r="H16" i="1"/>
  <c r="H12" i="1" s="1"/>
  <c r="K18" i="1"/>
  <c r="H19" i="1"/>
  <c r="H15" i="1"/>
  <c r="Q17" i="1" l="1"/>
  <c r="N17" i="1"/>
  <c r="H17" i="1"/>
  <c r="K17" i="1"/>
  <c r="Q12" i="1"/>
  <c r="P25" i="1"/>
  <c r="M25" i="1"/>
  <c r="L25" i="1"/>
  <c r="E16" i="1"/>
  <c r="E13" i="1"/>
  <c r="E19" i="1"/>
  <c r="E21" i="1"/>
  <c r="O25" i="1"/>
  <c r="E18" i="1"/>
  <c r="I25" i="1"/>
  <c r="E24" i="1"/>
  <c r="E23" i="1"/>
  <c r="E22" i="1"/>
  <c r="N12" i="1"/>
  <c r="E15" i="1"/>
  <c r="K12" i="1"/>
  <c r="J25" i="1"/>
  <c r="E20" i="1"/>
  <c r="N25" i="1" l="1"/>
  <c r="E25" i="1" s="1"/>
  <c r="Q25" i="1"/>
  <c r="E17" i="1"/>
  <c r="K25" i="1"/>
  <c r="E12" i="1"/>
  <c r="E14" i="1"/>
</calcChain>
</file>

<file path=xl/sharedStrings.xml><?xml version="1.0" encoding="utf-8"?>
<sst xmlns="http://schemas.openxmlformats.org/spreadsheetml/2006/main" count="77" uniqueCount="59">
  <si>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</si>
  <si>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</si>
  <si>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</si>
  <si>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</si>
  <si>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</si>
  <si>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</si>
  <si>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</si>
  <si>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</si>
  <si>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</si>
  <si>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</si>
  <si>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</si>
  <si>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</si>
  <si>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</si>
  <si>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</si>
  <si>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Мероприятия по землеустройству и землепользованию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</si>
  <si>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</si>
  <si>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</si>
  <si>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</si>
  <si>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</si>
  <si>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</si>
  <si>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</si>
  <si>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01.0.00.00140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</si>
  <si>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</si>
  <si>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</si>
  <si>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</si>
  <si>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</si>
  <si>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</si>
  <si>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</si>
  <si>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</si>
  <si>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</si>
  <si>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</si>
  <si>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</si>
  <si>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</si>
  <si>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</si>
  <si>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</si>
  <si>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</si>
  <si>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</si>
  <si>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Наименование ГРБС/Участника</t>
  </si>
  <si>
    <t>Управление имущества</t>
  </si>
  <si>
    <t xml:space="preserve">01.0.00.00100   </t>
  </si>
  <si>
    <t xml:space="preserve">01.0.00.00110   </t>
  </si>
  <si>
    <t>(7+9+11+13)</t>
  </si>
  <si>
    <t>2025 год</t>
  </si>
  <si>
    <t>Итого финанси-рование 2025 год</t>
  </si>
  <si>
    <t>УГХ (МКУ "УЖКХ")</t>
  </si>
  <si>
    <t xml:space="preserve">Управление имущества </t>
  </si>
  <si>
    <t>МУ "УЖФ"</t>
  </si>
  <si>
    <t xml:space="preserve"> МУ "УЖФ"</t>
  </si>
  <si>
    <t>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</si>
  <si>
    <t>2026 год</t>
  </si>
  <si>
    <t>2027 год</t>
  </si>
  <si>
    <t>01.0.00.00360</t>
  </si>
  <si>
    <t>Итого финанси-рование 2026 год</t>
  </si>
  <si>
    <t>Итого финанси-рование 2027 год</t>
  </si>
  <si>
    <t>2028 год</t>
  </si>
  <si>
    <t>Итого финанси-рование 2028 год</t>
  </si>
  <si>
    <t xml:space="preserve">Направления и объемы финансирования муниципальной программы  "УПРАВЛЕНИЕ МУНИЦИПАЛЬНЫМ ИМУЩЕСТВОМ" </t>
  </si>
  <si>
    <t>2.5.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</si>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</sst>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view="pageBreakPreview" zoomScale="70" zoomScaleNormal="60" zoomScaleSheetLayoutView="70" zoomScalePageLayoutView="40" workbookViewId="0">
      <selection activeCell="H19" sqref="A1:Q25"/>
    </sheetView>
  </sheetViews>
  <sheetFormatPr defaultColWidth="9.109375" defaultRowHeight="13.8" x14ac:dyDescent="0.3"/>
  <cols>
    <col min="1" max="1" width="7.6640625" style="1" customWidth="1"/>
    <col min="2" max="2" width="57.33203125" style="2" customWidth="1"/>
    <col min="3" max="3" width="16.44140625" style="3" customWidth="1"/>
    <col min="4" max="4" width="15.44140625" style="2" customWidth="1"/>
    <col min="5" max="5" width="16.88671875" style="3" customWidth="1"/>
    <col min="6" max="6" width="12.5546875" style="3" customWidth="1"/>
    <col min="7" max="7" width="10.109375" style="3" hidden="1" customWidth="1"/>
    <col min="8" max="8" width="13.44140625" style="3" customWidth="1"/>
    <col min="9" max="9" width="13.33203125" style="3" customWidth="1"/>
    <col min="10" max="10" width="9.33203125" style="3" hidden="1" customWidth="1"/>
    <col min="11" max="11" width="13.44140625" style="3" customWidth="1"/>
    <col min="12" max="12" width="12.33203125" style="3" customWidth="1"/>
    <col min="13" max="13" width="12.33203125" style="3" hidden="1" customWidth="1"/>
    <col min="14" max="14" width="14" style="3" customWidth="1"/>
    <col min="15" max="15" width="13.109375" style="3" customWidth="1"/>
    <col min="16" max="16" width="12.33203125" style="3" hidden="1" customWidth="1"/>
    <col min="17" max="17" width="14" style="3" customWidth="1"/>
    <col min="18" max="16384" width="9.109375" style="2"/>
  </cols>
  <sheetData>
    <row r="1" spans="1:17" ht="130.5" customHeight="1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20"/>
      <c r="L1" s="19"/>
      <c r="M1" s="19"/>
      <c r="N1" s="21" t="s">
        <v>48</v>
      </c>
      <c r="O1" s="21"/>
      <c r="P1" s="21"/>
      <c r="Q1" s="21"/>
    </row>
    <row r="2" spans="1:17" ht="34.5" customHeight="1" x14ac:dyDescent="0.3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4" customFormat="1" x14ac:dyDescent="0.3">
      <c r="A3" s="23" t="s">
        <v>0</v>
      </c>
      <c r="B3" s="24" t="s">
        <v>12</v>
      </c>
      <c r="C3" s="24" t="s">
        <v>37</v>
      </c>
      <c r="D3" s="24" t="s">
        <v>33</v>
      </c>
      <c r="E3" s="24" t="s">
        <v>4</v>
      </c>
      <c r="F3" s="23" t="s">
        <v>42</v>
      </c>
      <c r="G3" s="23"/>
      <c r="H3" s="23"/>
      <c r="I3" s="23" t="s">
        <v>49</v>
      </c>
      <c r="J3" s="23"/>
      <c r="K3" s="23"/>
      <c r="L3" s="23" t="s">
        <v>50</v>
      </c>
      <c r="M3" s="23"/>
      <c r="N3" s="23"/>
      <c r="O3" s="23" t="s">
        <v>54</v>
      </c>
      <c r="P3" s="23"/>
      <c r="Q3" s="23"/>
    </row>
    <row r="4" spans="1:17" s="4" customFormat="1" ht="15.75" customHeight="1" x14ac:dyDescent="0.3">
      <c r="A4" s="23"/>
      <c r="B4" s="24"/>
      <c r="C4" s="24"/>
      <c r="D4" s="24"/>
      <c r="E4" s="24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s="4" customFormat="1" ht="28.5" customHeight="1" x14ac:dyDescent="0.3">
      <c r="A5" s="23"/>
      <c r="B5" s="24"/>
      <c r="C5" s="24"/>
      <c r="D5" s="24"/>
      <c r="E5" s="24"/>
      <c r="F5" s="24" t="s">
        <v>36</v>
      </c>
      <c r="G5" s="24"/>
      <c r="H5" s="24"/>
      <c r="I5" s="24" t="s">
        <v>36</v>
      </c>
      <c r="J5" s="24"/>
      <c r="K5" s="24"/>
      <c r="L5" s="24" t="s">
        <v>36</v>
      </c>
      <c r="M5" s="24"/>
      <c r="N5" s="24"/>
      <c r="O5" s="24" t="s">
        <v>36</v>
      </c>
      <c r="P5" s="24"/>
      <c r="Q5" s="24"/>
    </row>
    <row r="6" spans="1:17" s="4" customFormat="1" ht="45" customHeight="1" x14ac:dyDescent="0.3">
      <c r="A6" s="23"/>
      <c r="B6" s="24"/>
      <c r="C6" s="24"/>
      <c r="D6" s="24"/>
      <c r="E6" s="24"/>
      <c r="F6" s="24" t="s">
        <v>2</v>
      </c>
      <c r="G6" s="24" t="s">
        <v>3</v>
      </c>
      <c r="H6" s="24" t="s">
        <v>43</v>
      </c>
      <c r="I6" s="24" t="s">
        <v>2</v>
      </c>
      <c r="J6" s="24" t="s">
        <v>3</v>
      </c>
      <c r="K6" s="24" t="s">
        <v>52</v>
      </c>
      <c r="L6" s="24" t="s">
        <v>2</v>
      </c>
      <c r="M6" s="24" t="s">
        <v>3</v>
      </c>
      <c r="N6" s="24" t="s">
        <v>53</v>
      </c>
      <c r="O6" s="24" t="s">
        <v>2</v>
      </c>
      <c r="P6" s="24" t="s">
        <v>3</v>
      </c>
      <c r="Q6" s="24" t="s">
        <v>55</v>
      </c>
    </row>
    <row r="7" spans="1:17" s="4" customFormat="1" x14ac:dyDescent="0.3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s="4" customFormat="1" x14ac:dyDescent="0.3">
      <c r="A8" s="23"/>
      <c r="B8" s="24"/>
      <c r="C8" s="24"/>
      <c r="D8" s="24" t="s">
        <v>1</v>
      </c>
      <c r="E8" s="24" t="s">
        <v>41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s="4" customFormat="1" ht="17.25" customHeight="1" x14ac:dyDescent="0.3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s="4" customFormat="1" x14ac:dyDescent="0.3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s="4" customFormat="1" x14ac:dyDescent="0.3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13</v>
      </c>
      <c r="H11" s="25">
        <v>7</v>
      </c>
      <c r="I11" s="25">
        <v>8</v>
      </c>
      <c r="J11" s="25">
        <v>16</v>
      </c>
      <c r="K11" s="25">
        <v>9</v>
      </c>
      <c r="L11" s="25">
        <v>10</v>
      </c>
      <c r="M11" s="25">
        <v>16</v>
      </c>
      <c r="N11" s="25">
        <v>11</v>
      </c>
      <c r="O11" s="25">
        <v>12</v>
      </c>
      <c r="P11" s="25">
        <v>16</v>
      </c>
      <c r="Q11" s="25">
        <v>13</v>
      </c>
    </row>
    <row r="12" spans="1:17" ht="93" customHeight="1" x14ac:dyDescent="0.3">
      <c r="A12" s="25" t="s">
        <v>10</v>
      </c>
      <c r="B12" s="26" t="s">
        <v>35</v>
      </c>
      <c r="C12" s="27"/>
      <c r="D12" s="28" t="s">
        <v>39</v>
      </c>
      <c r="E12" s="29">
        <f>N12+H12+K12+Q12</f>
        <v>595604.60000000009</v>
      </c>
      <c r="F12" s="29">
        <f t="shared" ref="F12:Q12" si="0">F13+F14+F16</f>
        <v>151961.30000000002</v>
      </c>
      <c r="G12" s="29" t="e">
        <f t="shared" si="0"/>
        <v>#REF!</v>
      </c>
      <c r="H12" s="29">
        <f t="shared" si="0"/>
        <v>151961.30000000002</v>
      </c>
      <c r="I12" s="29">
        <f t="shared" si="0"/>
        <v>147878.70000000001</v>
      </c>
      <c r="J12" s="29" t="e">
        <f t="shared" si="0"/>
        <v>#REF!</v>
      </c>
      <c r="K12" s="29">
        <f t="shared" si="0"/>
        <v>147878.70000000001</v>
      </c>
      <c r="L12" s="29">
        <f t="shared" si="0"/>
        <v>147882.30000000002</v>
      </c>
      <c r="M12" s="29">
        <f t="shared" si="0"/>
        <v>0</v>
      </c>
      <c r="N12" s="29">
        <f t="shared" si="0"/>
        <v>147882.30000000002</v>
      </c>
      <c r="O12" s="29">
        <f t="shared" si="0"/>
        <v>147882.30000000002</v>
      </c>
      <c r="P12" s="29">
        <f t="shared" si="0"/>
        <v>0</v>
      </c>
      <c r="Q12" s="29">
        <f t="shared" si="0"/>
        <v>147882.30000000002</v>
      </c>
    </row>
    <row r="13" spans="1:17" s="10" customFormat="1" ht="90.75" customHeight="1" x14ac:dyDescent="0.3">
      <c r="A13" s="12" t="s">
        <v>5</v>
      </c>
      <c r="B13" s="13" t="s">
        <v>6</v>
      </c>
      <c r="C13" s="11" t="s">
        <v>38</v>
      </c>
      <c r="D13" s="7" t="s">
        <v>40</v>
      </c>
      <c r="E13" s="29">
        <f>N13+H13+K13+Q13</f>
        <v>574653.9</v>
      </c>
      <c r="F13" s="8">
        <v>146200.20000000001</v>
      </c>
      <c r="G13" s="8"/>
      <c r="H13" s="8">
        <f>F13</f>
        <v>146200.20000000001</v>
      </c>
      <c r="I13" s="8">
        <v>142815.5</v>
      </c>
      <c r="J13" s="8"/>
      <c r="K13" s="8">
        <f>I13+J13</f>
        <v>142815.5</v>
      </c>
      <c r="L13" s="8">
        <v>142819.1</v>
      </c>
      <c r="M13" s="8"/>
      <c r="N13" s="8">
        <f>L13+M13</f>
        <v>142819.1</v>
      </c>
      <c r="O13" s="8">
        <v>142819.1</v>
      </c>
      <c r="P13" s="8"/>
      <c r="Q13" s="8">
        <f>O13+P13</f>
        <v>142819.1</v>
      </c>
    </row>
    <row r="14" spans="1:17" s="10" customFormat="1" ht="63" customHeight="1" x14ac:dyDescent="0.3">
      <c r="A14" s="12" t="s">
        <v>7</v>
      </c>
      <c r="B14" s="13" t="s">
        <v>9</v>
      </c>
      <c r="C14" s="14" t="s">
        <v>38</v>
      </c>
      <c r="D14" s="7" t="s">
        <v>15</v>
      </c>
      <c r="E14" s="29">
        <f t="shared" ref="E14:E21" si="1">N14+H14+K14+Q14</f>
        <v>11828.5</v>
      </c>
      <c r="F14" s="8">
        <v>2828.5</v>
      </c>
      <c r="G14" s="8" t="e">
        <f>G15+#REF!</f>
        <v>#REF!</v>
      </c>
      <c r="H14" s="8">
        <f>F14</f>
        <v>2828.5</v>
      </c>
      <c r="I14" s="8">
        <f>I15</f>
        <v>3000</v>
      </c>
      <c r="J14" s="8" t="e">
        <f>J15+#REF!</f>
        <v>#REF!</v>
      </c>
      <c r="K14" s="8">
        <f>K15</f>
        <v>3000</v>
      </c>
      <c r="L14" s="8">
        <f>L15</f>
        <v>3000</v>
      </c>
      <c r="M14" s="8">
        <f t="shared" ref="M14:Q14" si="2">M15</f>
        <v>0</v>
      </c>
      <c r="N14" s="8">
        <f>N15</f>
        <v>3000</v>
      </c>
      <c r="O14" s="8">
        <f t="shared" si="2"/>
        <v>3000</v>
      </c>
      <c r="P14" s="8">
        <f t="shared" si="2"/>
        <v>0</v>
      </c>
      <c r="Q14" s="8">
        <f t="shared" si="2"/>
        <v>3000</v>
      </c>
    </row>
    <row r="15" spans="1:17" s="15" customFormat="1" ht="45.75" customHeight="1" x14ac:dyDescent="0.3">
      <c r="A15" s="12" t="s">
        <v>13</v>
      </c>
      <c r="B15" s="30" t="s">
        <v>14</v>
      </c>
      <c r="C15" s="11" t="s">
        <v>45</v>
      </c>
      <c r="D15" s="7" t="s">
        <v>15</v>
      </c>
      <c r="E15" s="29">
        <f t="shared" si="1"/>
        <v>11828.5</v>
      </c>
      <c r="F15" s="9">
        <v>2828.5</v>
      </c>
      <c r="G15" s="9"/>
      <c r="H15" s="8">
        <f>F15+G15</f>
        <v>2828.5</v>
      </c>
      <c r="I15" s="9">
        <v>3000</v>
      </c>
      <c r="J15" s="9"/>
      <c r="K15" s="8">
        <f>I15+J15</f>
        <v>3000</v>
      </c>
      <c r="L15" s="9">
        <v>3000</v>
      </c>
      <c r="M15" s="9"/>
      <c r="N15" s="8">
        <v>3000</v>
      </c>
      <c r="O15" s="9">
        <v>3000</v>
      </c>
      <c r="P15" s="9"/>
      <c r="Q15" s="8">
        <v>3000</v>
      </c>
    </row>
    <row r="16" spans="1:17" s="10" customFormat="1" ht="47.25" customHeight="1" x14ac:dyDescent="0.3">
      <c r="A16" s="12" t="s">
        <v>8</v>
      </c>
      <c r="B16" s="13" t="s">
        <v>20</v>
      </c>
      <c r="C16" s="11" t="s">
        <v>38</v>
      </c>
      <c r="D16" s="7" t="s">
        <v>21</v>
      </c>
      <c r="E16" s="29">
        <f t="shared" si="1"/>
        <v>9122.1999999999989</v>
      </c>
      <c r="F16" s="8">
        <v>2932.6</v>
      </c>
      <c r="G16" s="8"/>
      <c r="H16" s="8">
        <f>F16+G16</f>
        <v>2932.6</v>
      </c>
      <c r="I16" s="8">
        <v>2063.1999999999998</v>
      </c>
      <c r="J16" s="8"/>
      <c r="K16" s="8">
        <f>I16+J16</f>
        <v>2063.1999999999998</v>
      </c>
      <c r="L16" s="8">
        <v>2063.1999999999998</v>
      </c>
      <c r="M16" s="8"/>
      <c r="N16" s="8">
        <f>L16+M16</f>
        <v>2063.1999999999998</v>
      </c>
      <c r="O16" s="8">
        <v>2063.1999999999998</v>
      </c>
      <c r="P16" s="8"/>
      <c r="Q16" s="8">
        <f>O16+P16</f>
        <v>2063.1999999999998</v>
      </c>
    </row>
    <row r="17" spans="1:17" ht="50.25" customHeight="1" x14ac:dyDescent="0.3">
      <c r="A17" s="31" t="s">
        <v>22</v>
      </c>
      <c r="B17" s="26" t="s">
        <v>34</v>
      </c>
      <c r="C17" s="32"/>
      <c r="D17" s="28" t="s">
        <v>16</v>
      </c>
      <c r="E17" s="29">
        <f>N17+H17+K17+Q17</f>
        <v>504469.89999999997</v>
      </c>
      <c r="F17" s="29">
        <f>F18+F20+F21+F19+F22+F23+F24</f>
        <v>212256.99999999997</v>
      </c>
      <c r="G17" s="29"/>
      <c r="H17" s="29">
        <f>H18+H20+H21+H19+H22+H23+H24</f>
        <v>212256.99999999997</v>
      </c>
      <c r="I17" s="29">
        <f>I18+I20+I21+I19+I22+I23+I24</f>
        <v>97404.3</v>
      </c>
      <c r="J17" s="29" t="e">
        <f>J18+J20+J21+J19+J22+#REF!+J23+J24</f>
        <v>#REF!</v>
      </c>
      <c r="K17" s="29">
        <f>K18+K20+K21+K19+K22+K23+K24</f>
        <v>97404.3</v>
      </c>
      <c r="L17" s="29">
        <f>L18+L20+L21+L19+L22+L23+L24</f>
        <v>97404.3</v>
      </c>
      <c r="M17" s="29" t="e">
        <f>M18+M20+M21+M19+M22+#REF!+M23+M24</f>
        <v>#REF!</v>
      </c>
      <c r="N17" s="29">
        <f>N18+N20+N21+N19+N22+N23+N24</f>
        <v>97404.3</v>
      </c>
      <c r="O17" s="29">
        <f>O18+O20+O21+O19+O22+O23+O24</f>
        <v>97404.3</v>
      </c>
      <c r="P17" s="29" t="e">
        <f>P18+P20+P21+P19+P22+#REF!+P23+P24</f>
        <v>#REF!</v>
      </c>
      <c r="Q17" s="29">
        <f>Q18+Q20+Q21+Q19+Q22+Q23+Q24</f>
        <v>97404.3</v>
      </c>
    </row>
    <row r="18" spans="1:17" s="10" customFormat="1" ht="33" customHeight="1" x14ac:dyDescent="0.3">
      <c r="A18" s="16" t="s">
        <v>23</v>
      </c>
      <c r="B18" s="17" t="s">
        <v>25</v>
      </c>
      <c r="C18" s="6" t="s">
        <v>46</v>
      </c>
      <c r="D18" s="7" t="s">
        <v>17</v>
      </c>
      <c r="E18" s="29">
        <f t="shared" si="1"/>
        <v>306934.69999999995</v>
      </c>
      <c r="F18" s="9">
        <v>132020.29999999999</v>
      </c>
      <c r="G18" s="9"/>
      <c r="H18" s="8">
        <f>F18+G18</f>
        <v>132020.29999999999</v>
      </c>
      <c r="I18" s="9">
        <v>58304.800000000003</v>
      </c>
      <c r="J18" s="9"/>
      <c r="K18" s="8">
        <f>I18+J18</f>
        <v>58304.800000000003</v>
      </c>
      <c r="L18" s="9">
        <f>I18</f>
        <v>58304.800000000003</v>
      </c>
      <c r="M18" s="9"/>
      <c r="N18" s="8">
        <f>L18+M18</f>
        <v>58304.800000000003</v>
      </c>
      <c r="O18" s="9">
        <f>L18</f>
        <v>58304.800000000003</v>
      </c>
      <c r="P18" s="9"/>
      <c r="Q18" s="8">
        <f>O18+P18</f>
        <v>58304.800000000003</v>
      </c>
    </row>
    <row r="19" spans="1:17" s="10" customFormat="1" ht="33" customHeight="1" x14ac:dyDescent="0.3">
      <c r="A19" s="16"/>
      <c r="B19" s="17"/>
      <c r="C19" s="11" t="s">
        <v>45</v>
      </c>
      <c r="D19" s="7" t="s">
        <v>17</v>
      </c>
      <c r="E19" s="29">
        <f t="shared" si="1"/>
        <v>41856</v>
      </c>
      <c r="F19" s="9">
        <v>15740.4</v>
      </c>
      <c r="G19" s="9"/>
      <c r="H19" s="8">
        <f>F19+G19</f>
        <v>15740.4</v>
      </c>
      <c r="I19" s="9">
        <v>8705.2000000000007</v>
      </c>
      <c r="J19" s="9"/>
      <c r="K19" s="8">
        <f>I19+J19</f>
        <v>8705.2000000000007</v>
      </c>
      <c r="L19" s="9">
        <f>I19</f>
        <v>8705.2000000000007</v>
      </c>
      <c r="M19" s="9"/>
      <c r="N19" s="8">
        <f>L19+M19</f>
        <v>8705.2000000000007</v>
      </c>
      <c r="O19" s="9">
        <f>L19</f>
        <v>8705.2000000000007</v>
      </c>
      <c r="P19" s="9"/>
      <c r="Q19" s="8">
        <f>O19+P19</f>
        <v>8705.2000000000007</v>
      </c>
    </row>
    <row r="20" spans="1:17" ht="27.6" x14ac:dyDescent="0.3">
      <c r="A20" s="33" t="s">
        <v>24</v>
      </c>
      <c r="B20" s="34" t="s">
        <v>26</v>
      </c>
      <c r="C20" s="6" t="s">
        <v>44</v>
      </c>
      <c r="D20" s="7" t="s">
        <v>18</v>
      </c>
      <c r="E20" s="29">
        <f t="shared" si="1"/>
        <v>1170.8</v>
      </c>
      <c r="F20" s="35">
        <v>1170.8</v>
      </c>
      <c r="G20" s="35"/>
      <c r="H20" s="29">
        <f>F20+G20</f>
        <v>1170.8</v>
      </c>
      <c r="I20" s="35">
        <v>0</v>
      </c>
      <c r="J20" s="35"/>
      <c r="K20" s="29">
        <f>I20+J20</f>
        <v>0</v>
      </c>
      <c r="L20" s="35">
        <v>0</v>
      </c>
      <c r="M20" s="35"/>
      <c r="N20" s="29">
        <f>L20+M20</f>
        <v>0</v>
      </c>
      <c r="O20" s="35">
        <v>0</v>
      </c>
      <c r="P20" s="35"/>
      <c r="Q20" s="29">
        <f>O20+P20</f>
        <v>0</v>
      </c>
    </row>
    <row r="21" spans="1:17" ht="55.2" x14ac:dyDescent="0.3">
      <c r="A21" s="33" t="s">
        <v>27</v>
      </c>
      <c r="B21" s="34" t="s">
        <v>32</v>
      </c>
      <c r="C21" s="6" t="s">
        <v>47</v>
      </c>
      <c r="D21" s="7" t="s">
        <v>28</v>
      </c>
      <c r="E21" s="29">
        <f t="shared" si="1"/>
        <v>1681.1</v>
      </c>
      <c r="F21" s="35">
        <v>481.1</v>
      </c>
      <c r="G21" s="35"/>
      <c r="H21" s="29">
        <f>F21+G21</f>
        <v>481.1</v>
      </c>
      <c r="I21" s="35">
        <v>400</v>
      </c>
      <c r="J21" s="35"/>
      <c r="K21" s="29">
        <f>I21+J21</f>
        <v>400</v>
      </c>
      <c r="L21" s="35">
        <f>K21</f>
        <v>400</v>
      </c>
      <c r="M21" s="35"/>
      <c r="N21" s="29">
        <v>400</v>
      </c>
      <c r="O21" s="35">
        <f>N21</f>
        <v>400</v>
      </c>
      <c r="P21" s="35"/>
      <c r="Q21" s="29">
        <f>O21+P21</f>
        <v>400</v>
      </c>
    </row>
    <row r="22" spans="1:17" ht="130.5" customHeight="1" x14ac:dyDescent="0.3">
      <c r="A22" s="33" t="s">
        <v>29</v>
      </c>
      <c r="B22" s="34" t="s">
        <v>30</v>
      </c>
      <c r="C22" s="6" t="s">
        <v>47</v>
      </c>
      <c r="D22" s="7" t="s">
        <v>31</v>
      </c>
      <c r="E22" s="29">
        <f>N22+H22+K22+Q22</f>
        <v>8888.6</v>
      </c>
      <c r="F22" s="35">
        <v>8888.6</v>
      </c>
      <c r="G22" s="35"/>
      <c r="H22" s="29">
        <f t="shared" ref="H22:H24" si="3">F22</f>
        <v>8888.6</v>
      </c>
      <c r="I22" s="35">
        <v>0</v>
      </c>
      <c r="J22" s="35"/>
      <c r="K22" s="29">
        <f>I22</f>
        <v>0</v>
      </c>
      <c r="L22" s="35">
        <v>0</v>
      </c>
      <c r="M22" s="35"/>
      <c r="N22" s="29">
        <f>L22</f>
        <v>0</v>
      </c>
      <c r="O22" s="35">
        <v>0</v>
      </c>
      <c r="P22" s="35"/>
      <c r="Q22" s="29">
        <f>O22</f>
        <v>0</v>
      </c>
    </row>
    <row r="23" spans="1:17" ht="38.4" customHeight="1" x14ac:dyDescent="0.3">
      <c r="A23" s="36" t="s">
        <v>57</v>
      </c>
      <c r="B23" s="37" t="s">
        <v>58</v>
      </c>
      <c r="C23" s="6" t="s">
        <v>46</v>
      </c>
      <c r="D23" s="7" t="s">
        <v>51</v>
      </c>
      <c r="E23" s="29">
        <f>N23+H23+K23+Q23</f>
        <v>112025.5</v>
      </c>
      <c r="F23" s="35">
        <v>44810.2</v>
      </c>
      <c r="G23" s="35"/>
      <c r="H23" s="29">
        <f t="shared" si="3"/>
        <v>44810.2</v>
      </c>
      <c r="I23" s="35">
        <v>22405.1</v>
      </c>
      <c r="J23" s="35"/>
      <c r="K23" s="29">
        <f>I23</f>
        <v>22405.1</v>
      </c>
      <c r="L23" s="35">
        <f>I23</f>
        <v>22405.1</v>
      </c>
      <c r="M23" s="35"/>
      <c r="N23" s="29">
        <f>L23</f>
        <v>22405.1</v>
      </c>
      <c r="O23" s="35">
        <f>L23</f>
        <v>22405.1</v>
      </c>
      <c r="P23" s="35"/>
      <c r="Q23" s="29">
        <f>O23</f>
        <v>22405.1</v>
      </c>
    </row>
    <row r="24" spans="1:17" ht="38.4" customHeight="1" x14ac:dyDescent="0.3">
      <c r="A24" s="36"/>
      <c r="B24" s="37"/>
      <c r="C24" s="11" t="s">
        <v>45</v>
      </c>
      <c r="D24" s="7" t="s">
        <v>51</v>
      </c>
      <c r="E24" s="29">
        <f>N24+H24+K24+Q24</f>
        <v>31913.200000000001</v>
      </c>
      <c r="F24" s="35">
        <v>9145.6</v>
      </c>
      <c r="G24" s="35"/>
      <c r="H24" s="29">
        <f t="shared" si="3"/>
        <v>9145.6</v>
      </c>
      <c r="I24" s="35">
        <v>7589.2</v>
      </c>
      <c r="J24" s="35"/>
      <c r="K24" s="29">
        <f>I24</f>
        <v>7589.2</v>
      </c>
      <c r="L24" s="35">
        <f>I24</f>
        <v>7589.2</v>
      </c>
      <c r="M24" s="35"/>
      <c r="N24" s="29">
        <f>L24</f>
        <v>7589.2</v>
      </c>
      <c r="O24" s="35">
        <f>L24</f>
        <v>7589.2</v>
      </c>
      <c r="P24" s="35"/>
      <c r="Q24" s="29">
        <f>O24</f>
        <v>7589.2</v>
      </c>
    </row>
    <row r="25" spans="1:17" ht="36.75" customHeight="1" x14ac:dyDescent="0.3">
      <c r="A25" s="31"/>
      <c r="B25" s="38" t="s">
        <v>11</v>
      </c>
      <c r="C25" s="27"/>
      <c r="D25" s="28" t="s">
        <v>19</v>
      </c>
      <c r="E25" s="29">
        <f>N25+H25+K25+Q25</f>
        <v>1100074.5</v>
      </c>
      <c r="F25" s="39">
        <f>F17+F12</f>
        <v>364218.3</v>
      </c>
      <c r="G25" s="39" t="e">
        <f>G17+G12</f>
        <v>#REF!</v>
      </c>
      <c r="H25" s="29">
        <f>F25</f>
        <v>364218.3</v>
      </c>
      <c r="I25" s="39">
        <f t="shared" ref="I25:Q25" si="4">I17+I12</f>
        <v>245283</v>
      </c>
      <c r="J25" s="39" t="e">
        <f t="shared" si="4"/>
        <v>#REF!</v>
      </c>
      <c r="K25" s="39">
        <f t="shared" si="4"/>
        <v>245283</v>
      </c>
      <c r="L25" s="39">
        <f t="shared" si="4"/>
        <v>245286.60000000003</v>
      </c>
      <c r="M25" s="39" t="e">
        <f t="shared" si="4"/>
        <v>#REF!</v>
      </c>
      <c r="N25" s="39">
        <f t="shared" si="4"/>
        <v>245286.60000000003</v>
      </c>
      <c r="O25" s="39">
        <f t="shared" si="4"/>
        <v>245286.60000000003</v>
      </c>
      <c r="P25" s="39" t="e">
        <f t="shared" si="4"/>
        <v>#REF!</v>
      </c>
      <c r="Q25" s="39">
        <f t="shared" si="4"/>
        <v>245286.60000000003</v>
      </c>
    </row>
    <row r="26" spans="1:17" x14ac:dyDescent="0.3"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</sheetData>
  <mergeCells count="33">
    <mergeCell ref="N1:Q1"/>
    <mergeCell ref="A2:Q2"/>
    <mergeCell ref="N6:N10"/>
    <mergeCell ref="I3:K4"/>
    <mergeCell ref="I5:K5"/>
    <mergeCell ref="L3:N4"/>
    <mergeCell ref="L5:N5"/>
    <mergeCell ref="L6:L10"/>
    <mergeCell ref="M6:M10"/>
    <mergeCell ref="K6:K10"/>
    <mergeCell ref="O3:Q4"/>
    <mergeCell ref="O5:Q5"/>
    <mergeCell ref="O6:O10"/>
    <mergeCell ref="P6:P10"/>
    <mergeCell ref="Q6:Q10"/>
    <mergeCell ref="J6:J10"/>
    <mergeCell ref="A23:A24"/>
    <mergeCell ref="B23:B24"/>
    <mergeCell ref="E3:E7"/>
    <mergeCell ref="G6:G10"/>
    <mergeCell ref="F3:H4"/>
    <mergeCell ref="A18:A19"/>
    <mergeCell ref="D8:D10"/>
    <mergeCell ref="B18:B19"/>
    <mergeCell ref="A3:A10"/>
    <mergeCell ref="H6:H10"/>
    <mergeCell ref="B3:B10"/>
    <mergeCell ref="I6:I10"/>
    <mergeCell ref="C3:C10"/>
    <mergeCell ref="F5:H5"/>
    <mergeCell ref="F6:F10"/>
    <mergeCell ref="E8:E10"/>
    <mergeCell ref="D3:D7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60" orientation="landscape" r:id="rId1"/>
  <rowBreaks count="1" manualBreakCount="1">
    <brk id="1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2024-11-07T13:05:02Z</cp:lastPrinted>
  <dcterms:created xsi:type="dcterms:W3CDTF">2013-09-24T09:57:00Z</dcterms:created>
  <dcterms:modified xsi:type="dcterms:W3CDTF">2025-12-18T05:32:11Z</dcterms:modified>
</cp:coreProperties>
</file>